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Admin\Desktop\2024թ․ գործեր\Մեղրի\Новая папка — копия\"/>
    </mc:Choice>
  </mc:AlternateContent>
  <xr:revisionPtr revIDLastSave="0" documentId="13_ncr:1_{FCF164E3-C4BE-4496-A406-67991BF9372C}" xr6:coauthVersionLast="44" xr6:coauthVersionMax="44" xr10:uidLastSave="{00000000-0000-0000-0000-000000000000}"/>
  <bookViews>
    <workbookView xWindow="-120" yWindow="-120" windowWidth="29040" windowHeight="15720" xr2:uid="{00000000-000D-0000-FFFF-FFFF00000000}"/>
  </bookViews>
  <sheets>
    <sheet name="Ծավալաթերթ" sheetId="21" r:id="rId1"/>
    <sheet name="Ռուսերեն" sheetId="2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36" i="22" l="1"/>
  <c r="G37" i="22" s="1"/>
  <c r="G36" i="21"/>
  <c r="G38" i="22" l="1"/>
  <c r="G37" i="21"/>
  <c r="G38" i="21" s="1"/>
</calcChain>
</file>

<file path=xl/sharedStrings.xml><?xml version="1.0" encoding="utf-8"?>
<sst xmlns="http://schemas.openxmlformats.org/spreadsheetml/2006/main" count="198" uniqueCount="125">
  <si>
    <t>¦¾ÈºÎÞÆÜ§  êäÀ</t>
  </si>
  <si>
    <t xml:space="preserve">                                                                </t>
  </si>
  <si>
    <t xml:space="preserve"> Ü ² Ê ² Ð ² Þ Æ ì</t>
  </si>
  <si>
    <t>Ü³Ë³Ñ³ßí³ÛÇÝ  ³ñÅ»ùÁ</t>
  </si>
  <si>
    <t>Ñ³½³ñ ¹ñ³Ù</t>
  </si>
  <si>
    <t xml:space="preserve">     </t>
  </si>
  <si>
    <t>ä ² î ì º ð</t>
  </si>
  <si>
    <t>ä ² î ì Æ ð ² î àô</t>
  </si>
  <si>
    <t>È Æ ò º Ü ¼ Æ ²</t>
  </si>
  <si>
    <t xml:space="preserve">                                            îÜúðºÜª                                             Ð.   ¸²ìÂÚ²Ü</t>
  </si>
  <si>
    <t xml:space="preserve">                                              Î²¼Øºò                                             Ð.  ¸²ìÂÚ²Ü</t>
  </si>
  <si>
    <t>ì³Ý³Óáñ 2024Ã.</t>
  </si>
  <si>
    <t>ÀÝ¹³Ù»ÝÁ</t>
  </si>
  <si>
    <t>§¾ÈºÎÞÆÜ¦ êäÀ îÜúðºÜ</t>
  </si>
  <si>
    <t>ø³Ý¹Ù³Ý ³ßË³ï³ÝùÝ»ñ</t>
  </si>
  <si>
    <t>1</t>
  </si>
  <si>
    <r>
      <t>Ù</t>
    </r>
    <r>
      <rPr>
        <vertAlign val="superscript"/>
        <sz val="10"/>
        <rFont val="Arial LatArm"/>
        <family val="2"/>
      </rPr>
      <t>2</t>
    </r>
  </si>
  <si>
    <t>Ù</t>
  </si>
  <si>
    <t>Ñ³ï</t>
  </si>
  <si>
    <t>ïÝ</t>
  </si>
  <si>
    <t>23-226</t>
  </si>
  <si>
    <t>î³ÝÇùÇ í»ñ³Ýáñá·áõÙ</t>
  </si>
  <si>
    <t>Ï·</t>
  </si>
  <si>
    <t>23-114</t>
  </si>
  <si>
    <t>8-227-B</t>
  </si>
  <si>
    <t>8-282</t>
  </si>
  <si>
    <t>î³ÝÇùÇ Ù»ï³Õ³Ï³Ý  å³ßïå³ÝÇã ×³Õ³ß³ñÇ Ï³éáõóáõÙ</t>
  </si>
  <si>
    <t xml:space="preserve">
1·ÍÙ</t>
  </si>
  <si>
    <t>²Ùñ³Ý ö16A500C</t>
  </si>
  <si>
    <t>15-614</t>
  </si>
  <si>
    <t>Ø»ï³Õ³Ï³Ý å³ßïå³ÝÇã ×³Õ³ß³ñÇ ÛáõÕ³Ý»ñÏáõÙ 2 ³Ý·³Ù</t>
  </si>
  <si>
    <t>20-524</t>
  </si>
  <si>
    <t>9-122    17-5</t>
  </si>
  <si>
    <t>ú¹³ï³ñ áõÕÇÝ»ñÇ ·ÉËÝáóÇ Ù»ï³Õ³Ï³Ý ÏÙ³ËùÇ Ï³éáõóáõÙ</t>
  </si>
  <si>
    <t>äáÕå³ï» ËáÕáí³Ï 40x40x3</t>
  </si>
  <si>
    <t>Ø»ï³Õ³Ï³Ý ß»ñï³åáÕå³ï 50x2</t>
  </si>
  <si>
    <t>¸Ûáõµ»É Ù»Ë</t>
  </si>
  <si>
    <t>Ø»ï³Õ³Ï³Ý ¿É»Ù»ÝïÝ»ñÇ ÛáõÕ³Ý»ñÏáõÙ 2 ³Ý·³Ù</t>
  </si>
  <si>
    <t>²ÙµáÕçÁ</t>
  </si>
  <si>
    <t>².².Ð. 20%</t>
  </si>
  <si>
    <t>Ð.  ¸²ìÂÚ²Ü</t>
  </si>
  <si>
    <t>Ì²ì²È²ÂºðÂ - Ü²Ê²Ð²ÞÆì</t>
  </si>
  <si>
    <t>N/N</t>
  </si>
  <si>
    <t>¶ÝÇ ÑÇÙùÁ</t>
  </si>
  <si>
    <t>²ßË³ï³ÝùÇ ÝÏ³ñ³·ÇñÁ</t>
  </si>
  <si>
    <t>â/Ù</t>
  </si>
  <si>
    <t>ø³Ý³Ï</t>
  </si>
  <si>
    <t>²ñÅ»ùÁ Ñ³½, ¹ñ³Ù</t>
  </si>
  <si>
    <t>ØÇ³íáñÇ</t>
  </si>
  <si>
    <t>объемная ведомость</t>
  </si>
  <si>
    <t xml:space="preserve">ценаобразование </t>
  </si>
  <si>
    <t>описание работ</t>
  </si>
  <si>
    <t>ед/изм</t>
  </si>
  <si>
    <t>кол-во</t>
  </si>
  <si>
    <t>цена тыс. драмм</t>
  </si>
  <si>
    <t>еденица</t>
  </si>
  <si>
    <t>всего</t>
  </si>
  <si>
    <t>Разборочние работы</t>
  </si>
  <si>
    <r>
      <t>м</t>
    </r>
    <r>
      <rPr>
        <vertAlign val="superscript"/>
        <sz val="10"/>
        <rFont val="Arial LatArm"/>
        <family val="2"/>
      </rPr>
      <t>2</t>
    </r>
  </si>
  <si>
    <t>м</t>
  </si>
  <si>
    <t>шт</t>
  </si>
  <si>
    <t>тн</t>
  </si>
  <si>
    <t>Погрузка  строй мусора в автосамосвалы вручную</t>
  </si>
  <si>
    <t>Ремонт крыш</t>
  </si>
  <si>
    <r>
      <t>м</t>
    </r>
    <r>
      <rPr>
        <vertAlign val="superscript"/>
        <sz val="10"/>
        <color indexed="8"/>
        <rFont val="Arial Armenian"/>
        <family val="2"/>
      </rPr>
      <t>2</t>
    </r>
  </si>
  <si>
    <t>Масляная окраса метал. элементов в 2 слоя</t>
  </si>
  <si>
    <t>Устройство металлического каркаса</t>
  </si>
  <si>
    <t>Труба стальная 40x40x3</t>
  </si>
  <si>
    <t>Полосовая сталь 50x2</t>
  </si>
  <si>
    <t>Дюбел</t>
  </si>
  <si>
    <t>ВСЕГО</t>
  </si>
  <si>
    <t>Н.Д.С. 20%</t>
  </si>
  <si>
    <t>ИТОГО</t>
  </si>
  <si>
    <t>&lt;&lt;ЭЛЕКШИН&gt;&gt; ООО ДИРЕКТОР                          Г. ДАВТЯН</t>
  </si>
  <si>
    <t>øäÈ-000538, 2-ñ¹ ¹³ë</t>
  </si>
  <si>
    <t>²é³ç³ó³Í ¨ ·áÛáõÃÛáõÝ áõÝ»óáÕ ßÇÝ.³ÕµÇ  µ³ñÓáõÙ ÇÝùÝ³Ã³÷ ³íïáÙ»ù»Ý³ Ó»éùáí</t>
  </si>
  <si>
    <t>¶Ý10Ï3</t>
  </si>
  <si>
    <t>²é³ç³ó³Í ¨ ·áÛáõÃÛáõÝ áõÝ»óáÕ ßÇÝ.³ÕµÇ ï»Õ³÷áËáõÙ ³/ÇÝùÝ³Ã³÷áí ÙÇÝã¨ 3ÏÙ</t>
  </si>
  <si>
    <t>¶ÉËÝáóÇ ï»Õ³¹ñáõÙ o¹³ï³ñ áõÕÇÝ»ñÇ íñ³ /·áõÝ³íáñ ó/ÃÇÃ»Õáí 0,5ÙÙ Ñ³ëï./  /Ï³Ý³ã/</t>
  </si>
  <si>
    <t>Ц10П3</t>
  </si>
  <si>
    <t>Перевозка  строй мусора автосамосвалом до 3 км</t>
  </si>
  <si>
    <t>6-84</t>
  </si>
  <si>
    <t>Ø»ï³Õ³Ï³Ý Ý»ñ¹Çñ ¿É»Ù»ÝïÝ»ñ ï»Õ³¹ñáõÙ</t>
  </si>
  <si>
    <t>3</t>
  </si>
  <si>
    <t>5</t>
  </si>
  <si>
    <t>9-122
·-0.6;0,7</t>
  </si>
  <si>
    <t>äáÕå³ï» å³ßïå³ÝÇã ×³Õ³ß³ñÇ ³å³ÙáÝï³ÅáõÙ</t>
  </si>
  <si>
    <t>2</t>
  </si>
  <si>
    <t>4</t>
  </si>
  <si>
    <t xml:space="preserve">Разборка металл. ограждение </t>
  </si>
  <si>
    <t>Арматура Ф16A500C</t>
  </si>
  <si>
    <t>Покраска мет элементов масляной краской за 2 раза</t>
  </si>
  <si>
    <r>
      <t>м</t>
    </r>
    <r>
      <rPr>
        <vertAlign val="superscript"/>
        <sz val="10"/>
        <rFont val="Arial Armenian"/>
        <family val="2"/>
      </rPr>
      <t>2</t>
    </r>
  </si>
  <si>
    <t>Монтаж металических вставных элементов</t>
  </si>
  <si>
    <t>23-169
23-170</t>
  </si>
  <si>
    <t>ò/³í³½³ÛÇÝ Ñ³ñÃ»óáõóÇã ß»ñïÇ ù³Ý¹áõÙ</t>
  </si>
  <si>
    <t>8-296
8-297</t>
  </si>
  <si>
    <t>ò/³í³½³ÛÇÝ Ñ³ñÃ»óáõóÇã ß»ñïÇ Ï³éáõóáõÙ      30-50ÙÙ Ñ³ëï.</t>
  </si>
  <si>
    <r>
      <t>Ù</t>
    </r>
    <r>
      <rPr>
        <vertAlign val="superscript"/>
        <sz val="10"/>
        <rFont val="Arial LatArm"/>
        <family val="2"/>
      </rPr>
      <t xml:space="preserve">2                     </t>
    </r>
  </si>
  <si>
    <t>8-173</t>
  </si>
  <si>
    <t>ÜáõÛÝÁ  »ñÏñáñ¹ ß»ñï /³í³½³ÛÇÝ Í³ÍÏáõÛÃáí/</t>
  </si>
  <si>
    <t>ÜáõÛÝÁ  »ññáñ¹ ß»ñï /³í³½³ÛÇÝ Í³ÍÏáõÛÃáí/</t>
  </si>
  <si>
    <t>î³ÝÇùÇ Í³ÍÏáõÛÃÇ Ï³éáõóáõÙ Ù»Ï ß»ñï Ç½á·³Ùáí 3,9ÙÙ Ñ³ëï. /ÑÝÇ ù³Ý¹áõÙáí/</t>
  </si>
  <si>
    <t>äáÕå³ï» ËáÕáí³Ï 25x25x2</t>
  </si>
  <si>
    <t>äáÕå³ï» Ã»ñÃ</t>
  </si>
  <si>
    <t>²Ýóù»ñÇ µ³óáõÙ »/µ å³ï»ñáõÙ ö18, L=150ÙÙ</t>
  </si>
  <si>
    <t>ÏÇé.</t>
  </si>
  <si>
    <t>ÎåãáõÝ ùë³ÝÛáõÃ /праймер/</t>
  </si>
  <si>
    <r>
      <t xml:space="preserve">Ò³·³ñÝ»ñÇ ï»Õ³¹ñáõÙ </t>
    </r>
    <r>
      <rPr>
        <sz val="10"/>
        <color rgb="FFFF0000"/>
        <rFont val="Arial LatArm"/>
        <family val="2"/>
      </rPr>
      <t xml:space="preserve"> </t>
    </r>
    <r>
      <rPr>
        <sz val="10"/>
        <rFont val="Arial LatArm"/>
        <family val="2"/>
        <charset val="204"/>
      </rPr>
      <t xml:space="preserve">                 </t>
    </r>
  </si>
  <si>
    <t>¸»ýÉ»ÏïûéÝ»ñÇ, ³Õµ³ï³ñÝ»ñÇ ¨ ËáÕáí³ÏÝ»ñÇ íñ³ ·ÉËÝáóÇ ï»Õ³¹ñáõÙ /·áõÝ³íáñ ó/ÃÇÃ»Õáí 0,5ÙÙ Ñ³ëï./  /Ï³Ý³ã/</t>
  </si>
  <si>
    <t>ÐÐ  êÛáõÝÇùÇ Ù³ñ½Ç Ø»ÕñÇ Ñ³Ù³ÛÝùÇ Ø»ÕñÇ ù³Õ³ùÇ ²¹»ÉÛ³Ý ÷áÕáóÇ ÃÇí 7 Ñ³ëó»Ç µ³½Ù³µÝ³Ï³ñ³Ý ß»ÝùÇ ï³ÝÇùÇ í»ñ³Ýáñá·Ù³Ý</t>
  </si>
  <si>
    <t>äáÕå.Ã»ñÃ 8x150x150ÙÙ</t>
  </si>
  <si>
    <t>Разборка ц/п стяжки</t>
  </si>
  <si>
    <t>Уст.-во ц/п стяжки  толщ.  30-50мм</t>
  </si>
  <si>
    <t>Праймер</t>
  </si>
  <si>
    <t>Уст.-во покрытие кровли один слой изогамом толщ. 3,9мм /с разборкой старый покрытия/</t>
  </si>
  <si>
    <t xml:space="preserve">То же втарой слой /песчянныим покрытие/ </t>
  </si>
  <si>
    <t xml:space="preserve">То же третый слой /песчянныим покрытие/ </t>
  </si>
  <si>
    <t>Стальной лист b=8</t>
  </si>
  <si>
    <t>Установка воронкий</t>
  </si>
  <si>
    <t xml:space="preserve">Установка калпака над шахтом из цветных оцинкованных листов   0,5 мм                              </t>
  </si>
  <si>
    <t xml:space="preserve">Установка калпака над дефлектором и мустрапрожодом из цветных оцинкованных листов    0,5 мм                              </t>
  </si>
  <si>
    <t>РА марз Сюник община Мегри, г. Мегри рмонт крыш многоквартирного здания N7 по ул. Аделян</t>
  </si>
  <si>
    <t>ØºÔðÆÆ  Ð²Ø²ÚÜø²äºî²ð²Ü</t>
  </si>
  <si>
    <t>êØ-ØÐ--¶ÐÊÌÒ´-24/06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</si>
</sst>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8" formatCode="0.0000"/>
    <numFmt numFmtId="169" formatCode="#,##0.0"/>
  </numFmts>
  <fonts count="20">
    <font>
      <sz val="11"/>
      <color theme="1"/>
      <name val="Calibri"/>
      <family val="2"/>
      <scheme val="minor"/>
    </font>
    <font>
      <sz val="10"/>
      <name val="Arial LatArm"/>
      <family val="2"/>
    </font>
    <font>
      <b/>
      <sz val="10"/>
      <name val="Arial LatArm"/>
      <family val="2"/>
    </font>
    <font>
      <b/>
      <sz val="12"/>
      <name val="Arial LatArm"/>
      <family val="2"/>
    </font>
    <font>
      <b/>
      <i/>
      <sz val="10"/>
      <name val="Arial LatArm"/>
      <family val="2"/>
    </font>
    <font>
      <b/>
      <sz val="9"/>
      <name val="Arial LatArm"/>
      <family val="2"/>
    </font>
    <font>
      <sz val="10"/>
      <name val="Arial Armenian"/>
      <family val="2"/>
    </font>
    <font>
      <b/>
      <sz val="16"/>
      <name val="Arial LatArm"/>
      <family val="2"/>
    </font>
    <font>
      <b/>
      <i/>
      <u/>
      <sz val="10"/>
      <name val="Arial LatArm"/>
      <family val="2"/>
    </font>
    <font>
      <sz val="10"/>
      <name val="Arial Cyr"/>
      <family val="2"/>
    </font>
    <font>
      <vertAlign val="superscript"/>
      <sz val="10"/>
      <name val="Arial LatArm"/>
      <family val="2"/>
    </font>
    <font>
      <sz val="10"/>
      <name val="Arial LatArm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b/>
      <sz val="10"/>
      <name val="Arial Armenian"/>
      <family val="2"/>
    </font>
    <font>
      <sz val="10"/>
      <color indexed="8"/>
      <name val="Arial Armenian"/>
      <family val="2"/>
    </font>
    <font>
      <vertAlign val="superscript"/>
      <sz val="10"/>
      <color indexed="8"/>
      <name val="Arial Armenian"/>
      <family val="2"/>
    </font>
    <font>
      <b/>
      <i/>
      <u/>
      <sz val="10"/>
      <name val="Arial Armenian"/>
      <family val="2"/>
    </font>
    <font>
      <vertAlign val="superscript"/>
      <sz val="10"/>
      <name val="Arial Armenian"/>
      <family val="2"/>
    </font>
    <font>
      <sz val="10"/>
      <color rgb="FFFF0000"/>
      <name val="Arial LatArm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3" fillId="0" borderId="0"/>
  </cellStyleXfs>
  <cellXfs count="65">
    <xf numFmtId="0" fontId="0" fillId="0" borderId="0" xfId="0"/>
    <xf numFmtId="2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vertical="center"/>
    </xf>
    <xf numFmtId="49" fontId="1" fillId="0" borderId="1" xfId="1" applyNumberFormat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2" fontId="11" fillId="0" borderId="1" xfId="0" applyNumberFormat="1" applyFont="1" applyBorder="1" applyAlignment="1">
      <alignment horizontal="center" vertical="center"/>
    </xf>
    <xf numFmtId="168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168" fontId="11" fillId="0" borderId="1" xfId="0" applyNumberFormat="1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/>
    </xf>
    <xf numFmtId="2" fontId="11" fillId="0" borderId="1" xfId="4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vertical="center"/>
    </xf>
    <xf numFmtId="4" fontId="1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164" fontId="17" fillId="0" borderId="1" xfId="0" applyNumberFormat="1" applyFont="1" applyBorder="1" applyAlignment="1">
      <alignment vertical="center"/>
    </xf>
    <xf numFmtId="0" fontId="1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/>
    </xf>
    <xf numFmtId="0" fontId="1" fillId="0" borderId="0" xfId="0" applyFont="1" applyBorder="1"/>
    <xf numFmtId="49" fontId="1" fillId="0" borderId="0" xfId="0" applyNumberFormat="1" applyFont="1" applyBorder="1"/>
    <xf numFmtId="164" fontId="1" fillId="0" borderId="0" xfId="0" applyNumberFormat="1" applyFont="1" applyBorder="1" applyAlignment="1">
      <alignment horizontal="right" vertical="center" wrapText="1"/>
    </xf>
    <xf numFmtId="164" fontId="1" fillId="0" borderId="0" xfId="0" applyNumberFormat="1" applyFont="1" applyBorder="1"/>
    <xf numFmtId="2" fontId="11" fillId="0" borderId="1" xfId="0" applyNumberFormat="1" applyFont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0" fillId="0" borderId="1" xfId="0" applyBorder="1"/>
    <xf numFmtId="169" fontId="1" fillId="0" borderId="1" xfId="0" applyNumberFormat="1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</cellXfs>
  <cellStyles count="6">
    <cellStyle name="Normal_ARTAQIN KOJUXU CANC" xfId="3" xr:uid="{00000000-0005-0000-0000-000000000000}"/>
    <cellStyle name="Normal_Kcakaruici odapochutyun" xfId="4" xr:uid="{00000000-0005-0000-0000-000001000000}"/>
    <cellStyle name="Normal_Sheet1" xfId="2" xr:uid="{00000000-0005-0000-0000-000003000000}"/>
    <cellStyle name="Normal_shinarakan" xfId="1" xr:uid="{00000000-0005-0000-0000-000004000000}"/>
    <cellStyle name="Обычный" xfId="0" builtinId="0"/>
    <cellStyle name="Обычный 2 2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7</xdr:row>
      <xdr:rowOff>0</xdr:rowOff>
    </xdr:from>
    <xdr:ext cx="76200" cy="200025"/>
    <xdr:sp macro="" textlink="">
      <xdr:nvSpPr>
        <xdr:cNvPr id="2" name="Text Box 49">
          <a:extLst>
            <a:ext uri="{FF2B5EF4-FFF2-40B4-BE49-F238E27FC236}">
              <a16:creationId xmlns:a16="http://schemas.microsoft.com/office/drawing/2014/main" id="{7205F986-9222-44BB-9B34-80B7428C426E}"/>
            </a:ext>
          </a:extLst>
        </xdr:cNvPr>
        <xdr:cNvSpPr txBox="1">
          <a:spLocks noChangeArrowheads="1"/>
        </xdr:cNvSpPr>
      </xdr:nvSpPr>
      <xdr:spPr bwMode="auto">
        <a:xfrm>
          <a:off x="4314825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76200" cy="200025"/>
    <xdr:sp macro="" textlink="">
      <xdr:nvSpPr>
        <xdr:cNvPr id="3" name="Text Box 50">
          <a:extLst>
            <a:ext uri="{FF2B5EF4-FFF2-40B4-BE49-F238E27FC236}">
              <a16:creationId xmlns:a16="http://schemas.microsoft.com/office/drawing/2014/main" id="{AC00F481-5B35-4167-8FAD-2BD5BBDC1F67}"/>
            </a:ext>
          </a:extLst>
        </xdr:cNvPr>
        <xdr:cNvSpPr txBox="1">
          <a:spLocks noChangeArrowheads="1"/>
        </xdr:cNvSpPr>
      </xdr:nvSpPr>
      <xdr:spPr bwMode="auto">
        <a:xfrm>
          <a:off x="4314825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76200" cy="200025"/>
    <xdr:sp macro="" textlink="">
      <xdr:nvSpPr>
        <xdr:cNvPr id="4" name="Text Box 51">
          <a:extLst>
            <a:ext uri="{FF2B5EF4-FFF2-40B4-BE49-F238E27FC236}">
              <a16:creationId xmlns:a16="http://schemas.microsoft.com/office/drawing/2014/main" id="{A119E427-AB91-45A6-8278-488E75741D96}"/>
            </a:ext>
          </a:extLst>
        </xdr:cNvPr>
        <xdr:cNvSpPr txBox="1">
          <a:spLocks noChangeArrowheads="1"/>
        </xdr:cNvSpPr>
      </xdr:nvSpPr>
      <xdr:spPr bwMode="auto">
        <a:xfrm>
          <a:off x="4314825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76200" cy="200025"/>
    <xdr:sp macro="" textlink="">
      <xdr:nvSpPr>
        <xdr:cNvPr id="5" name="Text Box 52">
          <a:extLst>
            <a:ext uri="{FF2B5EF4-FFF2-40B4-BE49-F238E27FC236}">
              <a16:creationId xmlns:a16="http://schemas.microsoft.com/office/drawing/2014/main" id="{1F7E2D63-E78A-4E76-A3D7-FD36C6B65251}"/>
            </a:ext>
          </a:extLst>
        </xdr:cNvPr>
        <xdr:cNvSpPr txBox="1">
          <a:spLocks noChangeArrowheads="1"/>
        </xdr:cNvSpPr>
      </xdr:nvSpPr>
      <xdr:spPr bwMode="auto">
        <a:xfrm>
          <a:off x="4314825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76200" cy="200025"/>
    <xdr:sp macro="" textlink="">
      <xdr:nvSpPr>
        <xdr:cNvPr id="6" name="Text Box 49">
          <a:extLst>
            <a:ext uri="{FF2B5EF4-FFF2-40B4-BE49-F238E27FC236}">
              <a16:creationId xmlns:a16="http://schemas.microsoft.com/office/drawing/2014/main" id="{C3D66E09-3C8A-4E8D-8F72-2501CDC4C788}"/>
            </a:ext>
          </a:extLst>
        </xdr:cNvPr>
        <xdr:cNvSpPr txBox="1">
          <a:spLocks noChangeArrowheads="1"/>
        </xdr:cNvSpPr>
      </xdr:nvSpPr>
      <xdr:spPr bwMode="auto">
        <a:xfrm>
          <a:off x="4314825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76200" cy="200025"/>
    <xdr:sp macro="" textlink="">
      <xdr:nvSpPr>
        <xdr:cNvPr id="7" name="Text Box 50">
          <a:extLst>
            <a:ext uri="{FF2B5EF4-FFF2-40B4-BE49-F238E27FC236}">
              <a16:creationId xmlns:a16="http://schemas.microsoft.com/office/drawing/2014/main" id="{E3FE3B5C-F3BE-4C0A-A789-A8B347DF4452}"/>
            </a:ext>
          </a:extLst>
        </xdr:cNvPr>
        <xdr:cNvSpPr txBox="1">
          <a:spLocks noChangeArrowheads="1"/>
        </xdr:cNvSpPr>
      </xdr:nvSpPr>
      <xdr:spPr bwMode="auto">
        <a:xfrm>
          <a:off x="4314825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76200" cy="200025"/>
    <xdr:sp macro="" textlink="">
      <xdr:nvSpPr>
        <xdr:cNvPr id="8" name="Text Box 51">
          <a:extLst>
            <a:ext uri="{FF2B5EF4-FFF2-40B4-BE49-F238E27FC236}">
              <a16:creationId xmlns:a16="http://schemas.microsoft.com/office/drawing/2014/main" id="{4EAFDA98-C42B-414A-92CB-E6B9140431CD}"/>
            </a:ext>
          </a:extLst>
        </xdr:cNvPr>
        <xdr:cNvSpPr txBox="1">
          <a:spLocks noChangeArrowheads="1"/>
        </xdr:cNvSpPr>
      </xdr:nvSpPr>
      <xdr:spPr bwMode="auto">
        <a:xfrm>
          <a:off x="4314825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76200" cy="200025"/>
    <xdr:sp macro="" textlink="">
      <xdr:nvSpPr>
        <xdr:cNvPr id="9" name="Text Box 52">
          <a:extLst>
            <a:ext uri="{FF2B5EF4-FFF2-40B4-BE49-F238E27FC236}">
              <a16:creationId xmlns:a16="http://schemas.microsoft.com/office/drawing/2014/main" id="{79CBFB95-59B1-4A45-B566-835EF00B4C65}"/>
            </a:ext>
          </a:extLst>
        </xdr:cNvPr>
        <xdr:cNvSpPr txBox="1">
          <a:spLocks noChangeArrowheads="1"/>
        </xdr:cNvSpPr>
      </xdr:nvSpPr>
      <xdr:spPr bwMode="auto">
        <a:xfrm>
          <a:off x="4314825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76200" cy="200025"/>
    <xdr:sp macro="" textlink="">
      <xdr:nvSpPr>
        <xdr:cNvPr id="10" name="Text Box 49">
          <a:extLst>
            <a:ext uri="{FF2B5EF4-FFF2-40B4-BE49-F238E27FC236}">
              <a16:creationId xmlns:a16="http://schemas.microsoft.com/office/drawing/2014/main" id="{B589040D-C653-4E6C-A220-17B4334C63C2}"/>
            </a:ext>
          </a:extLst>
        </xdr:cNvPr>
        <xdr:cNvSpPr txBox="1">
          <a:spLocks noChangeArrowheads="1"/>
        </xdr:cNvSpPr>
      </xdr:nvSpPr>
      <xdr:spPr bwMode="auto">
        <a:xfrm>
          <a:off x="4314825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76200" cy="200025"/>
    <xdr:sp macro="" textlink="">
      <xdr:nvSpPr>
        <xdr:cNvPr id="11" name="Text Box 50">
          <a:extLst>
            <a:ext uri="{FF2B5EF4-FFF2-40B4-BE49-F238E27FC236}">
              <a16:creationId xmlns:a16="http://schemas.microsoft.com/office/drawing/2014/main" id="{02D028BC-D169-45FD-92BE-A61BBEECCDCF}"/>
            </a:ext>
          </a:extLst>
        </xdr:cNvPr>
        <xdr:cNvSpPr txBox="1">
          <a:spLocks noChangeArrowheads="1"/>
        </xdr:cNvSpPr>
      </xdr:nvSpPr>
      <xdr:spPr bwMode="auto">
        <a:xfrm>
          <a:off x="4314825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76200" cy="200025"/>
    <xdr:sp macro="" textlink="">
      <xdr:nvSpPr>
        <xdr:cNvPr id="12" name="Text Box 51">
          <a:extLst>
            <a:ext uri="{FF2B5EF4-FFF2-40B4-BE49-F238E27FC236}">
              <a16:creationId xmlns:a16="http://schemas.microsoft.com/office/drawing/2014/main" id="{FC5919FA-BBC4-4B8F-A11C-5B0FA2F7C890}"/>
            </a:ext>
          </a:extLst>
        </xdr:cNvPr>
        <xdr:cNvSpPr txBox="1">
          <a:spLocks noChangeArrowheads="1"/>
        </xdr:cNvSpPr>
      </xdr:nvSpPr>
      <xdr:spPr bwMode="auto">
        <a:xfrm>
          <a:off x="4314825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76200" cy="200025"/>
    <xdr:sp macro="" textlink="">
      <xdr:nvSpPr>
        <xdr:cNvPr id="13" name="Text Box 52">
          <a:extLst>
            <a:ext uri="{FF2B5EF4-FFF2-40B4-BE49-F238E27FC236}">
              <a16:creationId xmlns:a16="http://schemas.microsoft.com/office/drawing/2014/main" id="{2450BCF3-144E-4080-84F1-8FD67EC45A4A}"/>
            </a:ext>
          </a:extLst>
        </xdr:cNvPr>
        <xdr:cNvSpPr txBox="1">
          <a:spLocks noChangeArrowheads="1"/>
        </xdr:cNvSpPr>
      </xdr:nvSpPr>
      <xdr:spPr bwMode="auto">
        <a:xfrm>
          <a:off x="4314825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76200" cy="200025"/>
    <xdr:sp macro="" textlink="">
      <xdr:nvSpPr>
        <xdr:cNvPr id="14" name="Text Box 49">
          <a:extLst>
            <a:ext uri="{FF2B5EF4-FFF2-40B4-BE49-F238E27FC236}">
              <a16:creationId xmlns:a16="http://schemas.microsoft.com/office/drawing/2014/main" id="{DBA72241-B9CF-4694-A519-62847DFDB217}"/>
            </a:ext>
          </a:extLst>
        </xdr:cNvPr>
        <xdr:cNvSpPr txBox="1">
          <a:spLocks noChangeArrowheads="1"/>
        </xdr:cNvSpPr>
      </xdr:nvSpPr>
      <xdr:spPr bwMode="auto">
        <a:xfrm>
          <a:off x="4314825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76200" cy="200025"/>
    <xdr:sp macro="" textlink="">
      <xdr:nvSpPr>
        <xdr:cNvPr id="15" name="Text Box 50">
          <a:extLst>
            <a:ext uri="{FF2B5EF4-FFF2-40B4-BE49-F238E27FC236}">
              <a16:creationId xmlns:a16="http://schemas.microsoft.com/office/drawing/2014/main" id="{937F00BC-4B2C-4099-ADF6-623345C812EF}"/>
            </a:ext>
          </a:extLst>
        </xdr:cNvPr>
        <xdr:cNvSpPr txBox="1">
          <a:spLocks noChangeArrowheads="1"/>
        </xdr:cNvSpPr>
      </xdr:nvSpPr>
      <xdr:spPr bwMode="auto">
        <a:xfrm>
          <a:off x="4314825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76200" cy="200025"/>
    <xdr:sp macro="" textlink="">
      <xdr:nvSpPr>
        <xdr:cNvPr id="16" name="Text Box 51">
          <a:extLst>
            <a:ext uri="{FF2B5EF4-FFF2-40B4-BE49-F238E27FC236}">
              <a16:creationId xmlns:a16="http://schemas.microsoft.com/office/drawing/2014/main" id="{6B38742C-E1F9-46BF-80B1-EAB0EC427D93}"/>
            </a:ext>
          </a:extLst>
        </xdr:cNvPr>
        <xdr:cNvSpPr txBox="1">
          <a:spLocks noChangeArrowheads="1"/>
        </xdr:cNvSpPr>
      </xdr:nvSpPr>
      <xdr:spPr bwMode="auto">
        <a:xfrm>
          <a:off x="4314825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</xdr:row>
      <xdr:rowOff>0</xdr:rowOff>
    </xdr:from>
    <xdr:ext cx="76200" cy="200025"/>
    <xdr:sp macro="" textlink="">
      <xdr:nvSpPr>
        <xdr:cNvPr id="17" name="Text Box 52">
          <a:extLst>
            <a:ext uri="{FF2B5EF4-FFF2-40B4-BE49-F238E27FC236}">
              <a16:creationId xmlns:a16="http://schemas.microsoft.com/office/drawing/2014/main" id="{EA94F403-0EDE-445A-917E-32D013CB34CC}"/>
            </a:ext>
          </a:extLst>
        </xdr:cNvPr>
        <xdr:cNvSpPr txBox="1">
          <a:spLocks noChangeArrowheads="1"/>
        </xdr:cNvSpPr>
      </xdr:nvSpPr>
      <xdr:spPr bwMode="auto">
        <a:xfrm>
          <a:off x="4314825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18" name="Text Box 49">
          <a:extLst>
            <a:ext uri="{FF2B5EF4-FFF2-40B4-BE49-F238E27FC236}">
              <a16:creationId xmlns:a16="http://schemas.microsoft.com/office/drawing/2014/main" id="{640311BF-A6AC-4786-A576-A2C4A50D3E35}"/>
            </a:ext>
          </a:extLst>
        </xdr:cNvPr>
        <xdr:cNvSpPr txBox="1">
          <a:spLocks noChangeArrowheads="1"/>
        </xdr:cNvSpPr>
      </xdr:nvSpPr>
      <xdr:spPr bwMode="auto">
        <a:xfrm>
          <a:off x="11630025" y="1762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19" name="Text Box 50">
          <a:extLst>
            <a:ext uri="{FF2B5EF4-FFF2-40B4-BE49-F238E27FC236}">
              <a16:creationId xmlns:a16="http://schemas.microsoft.com/office/drawing/2014/main" id="{AF65494F-F967-42C5-B3E8-DD36540E220E}"/>
            </a:ext>
          </a:extLst>
        </xdr:cNvPr>
        <xdr:cNvSpPr txBox="1">
          <a:spLocks noChangeArrowheads="1"/>
        </xdr:cNvSpPr>
      </xdr:nvSpPr>
      <xdr:spPr bwMode="auto">
        <a:xfrm>
          <a:off x="11630025" y="1762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20" name="Text Box 51">
          <a:extLst>
            <a:ext uri="{FF2B5EF4-FFF2-40B4-BE49-F238E27FC236}">
              <a16:creationId xmlns:a16="http://schemas.microsoft.com/office/drawing/2014/main" id="{62AF98BA-6189-4A32-AC00-AD2F9DAC8474}"/>
            </a:ext>
          </a:extLst>
        </xdr:cNvPr>
        <xdr:cNvSpPr txBox="1">
          <a:spLocks noChangeArrowheads="1"/>
        </xdr:cNvSpPr>
      </xdr:nvSpPr>
      <xdr:spPr bwMode="auto">
        <a:xfrm>
          <a:off x="11630025" y="1762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21" name="Text Box 52">
          <a:extLst>
            <a:ext uri="{FF2B5EF4-FFF2-40B4-BE49-F238E27FC236}">
              <a16:creationId xmlns:a16="http://schemas.microsoft.com/office/drawing/2014/main" id="{F67BD851-2BE5-4ABA-BC52-8558A7C664B7}"/>
            </a:ext>
          </a:extLst>
        </xdr:cNvPr>
        <xdr:cNvSpPr txBox="1">
          <a:spLocks noChangeArrowheads="1"/>
        </xdr:cNvSpPr>
      </xdr:nvSpPr>
      <xdr:spPr bwMode="auto">
        <a:xfrm>
          <a:off x="11630025" y="1762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22" name="Text Box 49">
          <a:extLst>
            <a:ext uri="{FF2B5EF4-FFF2-40B4-BE49-F238E27FC236}">
              <a16:creationId xmlns:a16="http://schemas.microsoft.com/office/drawing/2014/main" id="{6D04D7DF-68F1-4330-9AEB-AFB4FD49AD68}"/>
            </a:ext>
          </a:extLst>
        </xdr:cNvPr>
        <xdr:cNvSpPr txBox="1">
          <a:spLocks noChangeArrowheads="1"/>
        </xdr:cNvSpPr>
      </xdr:nvSpPr>
      <xdr:spPr bwMode="auto">
        <a:xfrm>
          <a:off x="11630025" y="1762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23" name="Text Box 50">
          <a:extLst>
            <a:ext uri="{FF2B5EF4-FFF2-40B4-BE49-F238E27FC236}">
              <a16:creationId xmlns:a16="http://schemas.microsoft.com/office/drawing/2014/main" id="{95EB5599-A217-4467-85C9-78BEDE9F945F}"/>
            </a:ext>
          </a:extLst>
        </xdr:cNvPr>
        <xdr:cNvSpPr txBox="1">
          <a:spLocks noChangeArrowheads="1"/>
        </xdr:cNvSpPr>
      </xdr:nvSpPr>
      <xdr:spPr bwMode="auto">
        <a:xfrm>
          <a:off x="11630025" y="1762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24" name="Text Box 51">
          <a:extLst>
            <a:ext uri="{FF2B5EF4-FFF2-40B4-BE49-F238E27FC236}">
              <a16:creationId xmlns:a16="http://schemas.microsoft.com/office/drawing/2014/main" id="{20E88D5E-6059-41D6-8D93-BF529FF25074}"/>
            </a:ext>
          </a:extLst>
        </xdr:cNvPr>
        <xdr:cNvSpPr txBox="1">
          <a:spLocks noChangeArrowheads="1"/>
        </xdr:cNvSpPr>
      </xdr:nvSpPr>
      <xdr:spPr bwMode="auto">
        <a:xfrm>
          <a:off x="11630025" y="1762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25" name="Text Box 52">
          <a:extLst>
            <a:ext uri="{FF2B5EF4-FFF2-40B4-BE49-F238E27FC236}">
              <a16:creationId xmlns:a16="http://schemas.microsoft.com/office/drawing/2014/main" id="{6F5A2B3A-6AFB-4FAE-BA4B-811AB4CD999B}"/>
            </a:ext>
          </a:extLst>
        </xdr:cNvPr>
        <xdr:cNvSpPr txBox="1">
          <a:spLocks noChangeArrowheads="1"/>
        </xdr:cNvSpPr>
      </xdr:nvSpPr>
      <xdr:spPr bwMode="auto">
        <a:xfrm>
          <a:off x="11630025" y="1762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26" name="Text Box 49">
          <a:extLst>
            <a:ext uri="{FF2B5EF4-FFF2-40B4-BE49-F238E27FC236}">
              <a16:creationId xmlns:a16="http://schemas.microsoft.com/office/drawing/2014/main" id="{AD0EFA3E-EF2D-425B-8D3B-F823AADA6466}"/>
            </a:ext>
          </a:extLst>
        </xdr:cNvPr>
        <xdr:cNvSpPr txBox="1">
          <a:spLocks noChangeArrowheads="1"/>
        </xdr:cNvSpPr>
      </xdr:nvSpPr>
      <xdr:spPr bwMode="auto">
        <a:xfrm>
          <a:off x="11630025" y="1762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27" name="Text Box 50">
          <a:extLst>
            <a:ext uri="{FF2B5EF4-FFF2-40B4-BE49-F238E27FC236}">
              <a16:creationId xmlns:a16="http://schemas.microsoft.com/office/drawing/2014/main" id="{18CFA189-0B0C-4C82-B53E-DDAB0051B605}"/>
            </a:ext>
          </a:extLst>
        </xdr:cNvPr>
        <xdr:cNvSpPr txBox="1">
          <a:spLocks noChangeArrowheads="1"/>
        </xdr:cNvSpPr>
      </xdr:nvSpPr>
      <xdr:spPr bwMode="auto">
        <a:xfrm>
          <a:off x="11630025" y="1762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28" name="Text Box 51">
          <a:extLst>
            <a:ext uri="{FF2B5EF4-FFF2-40B4-BE49-F238E27FC236}">
              <a16:creationId xmlns:a16="http://schemas.microsoft.com/office/drawing/2014/main" id="{CBAD5135-75A2-437F-882E-D42F42D064CE}"/>
            </a:ext>
          </a:extLst>
        </xdr:cNvPr>
        <xdr:cNvSpPr txBox="1">
          <a:spLocks noChangeArrowheads="1"/>
        </xdr:cNvSpPr>
      </xdr:nvSpPr>
      <xdr:spPr bwMode="auto">
        <a:xfrm>
          <a:off x="11630025" y="1762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29" name="Text Box 52">
          <a:extLst>
            <a:ext uri="{FF2B5EF4-FFF2-40B4-BE49-F238E27FC236}">
              <a16:creationId xmlns:a16="http://schemas.microsoft.com/office/drawing/2014/main" id="{8327EACE-49AF-48F3-94C6-D702FC498892}"/>
            </a:ext>
          </a:extLst>
        </xdr:cNvPr>
        <xdr:cNvSpPr txBox="1">
          <a:spLocks noChangeArrowheads="1"/>
        </xdr:cNvSpPr>
      </xdr:nvSpPr>
      <xdr:spPr bwMode="auto">
        <a:xfrm>
          <a:off x="11630025" y="1762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30" name="Text Box 49">
          <a:extLst>
            <a:ext uri="{FF2B5EF4-FFF2-40B4-BE49-F238E27FC236}">
              <a16:creationId xmlns:a16="http://schemas.microsoft.com/office/drawing/2014/main" id="{6895B19D-3D4C-4FA2-A7DE-4A9E478EF149}"/>
            </a:ext>
          </a:extLst>
        </xdr:cNvPr>
        <xdr:cNvSpPr txBox="1">
          <a:spLocks noChangeArrowheads="1"/>
        </xdr:cNvSpPr>
      </xdr:nvSpPr>
      <xdr:spPr bwMode="auto">
        <a:xfrm>
          <a:off x="11630025" y="1762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31" name="Text Box 50">
          <a:extLst>
            <a:ext uri="{FF2B5EF4-FFF2-40B4-BE49-F238E27FC236}">
              <a16:creationId xmlns:a16="http://schemas.microsoft.com/office/drawing/2014/main" id="{E7CB6AD7-1497-469D-8372-81F18DC3405B}"/>
            </a:ext>
          </a:extLst>
        </xdr:cNvPr>
        <xdr:cNvSpPr txBox="1">
          <a:spLocks noChangeArrowheads="1"/>
        </xdr:cNvSpPr>
      </xdr:nvSpPr>
      <xdr:spPr bwMode="auto">
        <a:xfrm>
          <a:off x="11630025" y="1762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32" name="Text Box 51">
          <a:extLst>
            <a:ext uri="{FF2B5EF4-FFF2-40B4-BE49-F238E27FC236}">
              <a16:creationId xmlns:a16="http://schemas.microsoft.com/office/drawing/2014/main" id="{BEBE524A-A176-4D7F-A256-D27BD04EEF05}"/>
            </a:ext>
          </a:extLst>
        </xdr:cNvPr>
        <xdr:cNvSpPr txBox="1">
          <a:spLocks noChangeArrowheads="1"/>
        </xdr:cNvSpPr>
      </xdr:nvSpPr>
      <xdr:spPr bwMode="auto">
        <a:xfrm>
          <a:off x="11630025" y="1762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33" name="Text Box 52">
          <a:extLst>
            <a:ext uri="{FF2B5EF4-FFF2-40B4-BE49-F238E27FC236}">
              <a16:creationId xmlns:a16="http://schemas.microsoft.com/office/drawing/2014/main" id="{7CA276A1-E0A8-460D-A111-A13AEC2D474D}"/>
            </a:ext>
          </a:extLst>
        </xdr:cNvPr>
        <xdr:cNvSpPr txBox="1">
          <a:spLocks noChangeArrowheads="1"/>
        </xdr:cNvSpPr>
      </xdr:nvSpPr>
      <xdr:spPr bwMode="auto">
        <a:xfrm>
          <a:off x="11630025" y="1762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7450A-1671-4595-ADBE-28CF033855E0}">
  <dimension ref="A1:G43"/>
  <sheetViews>
    <sheetView tabSelected="1" topLeftCell="A13" workbookViewId="0">
      <selection activeCell="J41" sqref="J41"/>
    </sheetView>
  </sheetViews>
  <sheetFormatPr defaultRowHeight="15"/>
  <cols>
    <col min="1" max="1" width="6.5703125" customWidth="1"/>
    <col min="3" max="3" width="43.28515625" customWidth="1"/>
  </cols>
  <sheetData>
    <row r="1" spans="1:7" ht="20.25">
      <c r="A1" s="55" t="s">
        <v>41</v>
      </c>
      <c r="B1" s="55"/>
      <c r="C1" s="55"/>
      <c r="D1" s="55"/>
      <c r="E1" s="55"/>
      <c r="F1" s="55"/>
      <c r="G1" s="55"/>
    </row>
    <row r="2" spans="1:7" ht="40.5" customHeight="1">
      <c r="A2" s="56" t="s">
        <v>110</v>
      </c>
      <c r="B2" s="56"/>
      <c r="C2" s="56"/>
      <c r="D2" s="56"/>
      <c r="E2" s="56"/>
      <c r="F2" s="56"/>
      <c r="G2" s="56"/>
    </row>
    <row r="3" spans="1:7">
      <c r="A3" s="58" t="s">
        <v>42</v>
      </c>
      <c r="B3" s="59" t="s">
        <v>43</v>
      </c>
      <c r="C3" s="58" t="s">
        <v>44</v>
      </c>
      <c r="D3" s="58" t="s">
        <v>45</v>
      </c>
      <c r="E3" s="62" t="s">
        <v>46</v>
      </c>
      <c r="F3" s="58" t="s">
        <v>47</v>
      </c>
      <c r="G3" s="58"/>
    </row>
    <row r="4" spans="1:7">
      <c r="A4" s="58"/>
      <c r="B4" s="60"/>
      <c r="C4" s="58"/>
      <c r="D4" s="58"/>
      <c r="E4" s="62"/>
      <c r="F4" s="58"/>
      <c r="G4" s="58"/>
    </row>
    <row r="5" spans="1:7">
      <c r="A5" s="58"/>
      <c r="B5" s="61"/>
      <c r="C5" s="58"/>
      <c r="D5" s="58"/>
      <c r="E5" s="62"/>
      <c r="F5" s="52" t="s">
        <v>48</v>
      </c>
      <c r="G5" s="51" t="s">
        <v>38</v>
      </c>
    </row>
    <row r="6" spans="1:7">
      <c r="A6" s="24">
        <v>1</v>
      </c>
      <c r="B6" s="24">
        <v>2</v>
      </c>
      <c r="C6" s="24">
        <v>3</v>
      </c>
      <c r="D6" s="24">
        <v>4</v>
      </c>
      <c r="E6" s="25">
        <v>5</v>
      </c>
      <c r="F6" s="25">
        <v>6</v>
      </c>
      <c r="G6" s="24">
        <v>7</v>
      </c>
    </row>
    <row r="7" spans="1:7">
      <c r="A7" s="49"/>
      <c r="B7" s="5"/>
      <c r="C7" s="6" t="s">
        <v>14</v>
      </c>
      <c r="D7" s="6"/>
      <c r="E7" s="6"/>
      <c r="F7" s="46"/>
      <c r="G7" s="46"/>
    </row>
    <row r="8" spans="1:7" ht="25.5">
      <c r="A8" s="7" t="s">
        <v>15</v>
      </c>
      <c r="B8" s="5" t="s">
        <v>85</v>
      </c>
      <c r="C8" s="2" t="s">
        <v>86</v>
      </c>
      <c r="D8" s="8" t="s">
        <v>19</v>
      </c>
      <c r="E8" s="4">
        <v>0.46</v>
      </c>
      <c r="F8" s="26">
        <v>56.920039204441714</v>
      </c>
      <c r="G8" s="26">
        <v>26.18321803404319</v>
      </c>
    </row>
    <row r="9" spans="1:7" ht="25.5">
      <c r="A9" s="7" t="s">
        <v>87</v>
      </c>
      <c r="B9" s="5" t="s">
        <v>94</v>
      </c>
      <c r="C9" s="2" t="s">
        <v>95</v>
      </c>
      <c r="D9" s="8" t="s">
        <v>16</v>
      </c>
      <c r="E9" s="4">
        <v>494</v>
      </c>
      <c r="F9" s="26">
        <v>0.83468320152370179</v>
      </c>
      <c r="G9" s="26">
        <v>412.3335015527087</v>
      </c>
    </row>
    <row r="10" spans="1:7" ht="25.5">
      <c r="A10" s="7" t="s">
        <v>83</v>
      </c>
      <c r="B10" s="5" t="s">
        <v>20</v>
      </c>
      <c r="C10" s="2" t="s">
        <v>75</v>
      </c>
      <c r="D10" s="50" t="s">
        <v>19</v>
      </c>
      <c r="E10" s="3">
        <v>70.2</v>
      </c>
      <c r="F10" s="26">
        <v>0.65193624194959277</v>
      </c>
      <c r="G10" s="26">
        <v>45.765924184861412</v>
      </c>
    </row>
    <row r="11" spans="1:7" ht="25.5">
      <c r="A11" s="7" t="s">
        <v>88</v>
      </c>
      <c r="B11" s="2" t="s">
        <v>76</v>
      </c>
      <c r="C11" s="2" t="s">
        <v>77</v>
      </c>
      <c r="D11" s="50" t="s">
        <v>19</v>
      </c>
      <c r="E11" s="4">
        <v>70.2</v>
      </c>
      <c r="F11" s="26">
        <v>1.5954475535054458</v>
      </c>
      <c r="G11" s="26">
        <v>112.0004182560823</v>
      </c>
    </row>
    <row r="12" spans="1:7">
      <c r="A12" s="49"/>
      <c r="B12" s="5"/>
      <c r="C12" s="6" t="s">
        <v>21</v>
      </c>
      <c r="D12" s="6"/>
      <c r="E12" s="6"/>
      <c r="F12" s="26"/>
      <c r="G12" s="26"/>
    </row>
    <row r="13" spans="1:7" ht="25.5">
      <c r="A13" s="7" t="s">
        <v>84</v>
      </c>
      <c r="B13" s="5" t="s">
        <v>96</v>
      </c>
      <c r="C13" s="2" t="s">
        <v>97</v>
      </c>
      <c r="D13" s="8" t="s">
        <v>16</v>
      </c>
      <c r="E13" s="4">
        <v>427</v>
      </c>
      <c r="F13" s="26">
        <v>2.1382338010044317</v>
      </c>
      <c r="G13" s="26">
        <v>913.02583302889229</v>
      </c>
    </row>
    <row r="14" spans="1:7">
      <c r="A14" s="10">
        <v>6</v>
      </c>
      <c r="B14" s="10" t="s">
        <v>106</v>
      </c>
      <c r="C14" s="12" t="s">
        <v>107</v>
      </c>
      <c r="D14" s="10" t="s">
        <v>16</v>
      </c>
      <c r="E14" s="47">
        <v>498</v>
      </c>
      <c r="F14" s="26">
        <v>0.46008234005501891</v>
      </c>
      <c r="G14" s="26">
        <v>229.12100534739943</v>
      </c>
    </row>
    <row r="15" spans="1:7" ht="25.5">
      <c r="A15" s="50">
        <v>7</v>
      </c>
      <c r="B15" s="5" t="s">
        <v>99</v>
      </c>
      <c r="C15" s="9" t="s">
        <v>102</v>
      </c>
      <c r="D15" s="48" t="s">
        <v>98</v>
      </c>
      <c r="E15" s="47">
        <v>498</v>
      </c>
      <c r="F15" s="26">
        <v>2.425596356814895</v>
      </c>
      <c r="G15" s="26">
        <v>1207.9469856938176</v>
      </c>
    </row>
    <row r="16" spans="1:7">
      <c r="A16" s="50">
        <v>8</v>
      </c>
      <c r="B16" s="5" t="s">
        <v>99</v>
      </c>
      <c r="C16" s="9" t="s">
        <v>100</v>
      </c>
      <c r="D16" s="48" t="s">
        <v>98</v>
      </c>
      <c r="E16" s="47">
        <v>498</v>
      </c>
      <c r="F16" s="26">
        <v>2.9087624128934353</v>
      </c>
      <c r="G16" s="26">
        <v>1448.5636816209308</v>
      </c>
    </row>
    <row r="17" spans="1:7">
      <c r="A17" s="50">
        <v>9</v>
      </c>
      <c r="B17" s="5" t="s">
        <v>99</v>
      </c>
      <c r="C17" s="9" t="s">
        <v>101</v>
      </c>
      <c r="D17" s="48" t="s">
        <v>98</v>
      </c>
      <c r="E17" s="47">
        <v>67</v>
      </c>
      <c r="F17" s="26">
        <v>2.9087624128934353</v>
      </c>
      <c r="G17" s="26">
        <v>194.88708166386016</v>
      </c>
    </row>
    <row r="18" spans="1:7" ht="25.5">
      <c r="A18" s="10">
        <v>10</v>
      </c>
      <c r="B18" s="11" t="s">
        <v>25</v>
      </c>
      <c r="C18" s="15" t="s">
        <v>26</v>
      </c>
      <c r="D18" s="13" t="s">
        <v>27</v>
      </c>
      <c r="E18" s="13">
        <v>96</v>
      </c>
      <c r="F18" s="26">
        <v>0.1955808725848778</v>
      </c>
      <c r="G18" s="26">
        <v>18.77576376814827</v>
      </c>
    </row>
    <row r="19" spans="1:7">
      <c r="A19" s="10">
        <v>11</v>
      </c>
      <c r="B19" s="11"/>
      <c r="C19" s="12" t="s">
        <v>34</v>
      </c>
      <c r="D19" s="20" t="s">
        <v>17</v>
      </c>
      <c r="E19" s="13">
        <v>61.38</v>
      </c>
      <c r="F19" s="26">
        <v>1.910376498498348</v>
      </c>
      <c r="G19" s="26">
        <v>117.25890947782861</v>
      </c>
    </row>
    <row r="20" spans="1:7">
      <c r="A20" s="10">
        <v>12</v>
      </c>
      <c r="B20" s="11"/>
      <c r="C20" s="12" t="s">
        <v>103</v>
      </c>
      <c r="D20" s="20" t="s">
        <v>17</v>
      </c>
      <c r="E20" s="13">
        <v>288</v>
      </c>
      <c r="F20" s="26">
        <v>0.78007040355349211</v>
      </c>
      <c r="G20" s="26">
        <v>224.66027622340573</v>
      </c>
    </row>
    <row r="21" spans="1:7">
      <c r="A21" s="10">
        <v>13</v>
      </c>
      <c r="B21" s="11"/>
      <c r="C21" s="12" t="s">
        <v>104</v>
      </c>
      <c r="D21" s="20" t="s">
        <v>22</v>
      </c>
      <c r="E21" s="13">
        <v>38.700000000000003</v>
      </c>
      <c r="F21" s="26">
        <v>0.75619069732226285</v>
      </c>
      <c r="G21" s="26">
        <v>29.264579986371576</v>
      </c>
    </row>
    <row r="22" spans="1:7">
      <c r="A22" s="10">
        <v>14</v>
      </c>
      <c r="B22" s="11" t="s">
        <v>23</v>
      </c>
      <c r="C22" s="15" t="s">
        <v>105</v>
      </c>
      <c r="D22" s="10" t="s">
        <v>18</v>
      </c>
      <c r="E22" s="16">
        <v>132</v>
      </c>
      <c r="F22" s="26">
        <v>0.54711733059747103</v>
      </c>
      <c r="G22" s="26">
        <v>72.21948763886617</v>
      </c>
    </row>
    <row r="23" spans="1:7">
      <c r="A23" s="18">
        <v>15</v>
      </c>
      <c r="B23" s="11" t="s">
        <v>81</v>
      </c>
      <c r="C23" s="12" t="s">
        <v>82</v>
      </c>
      <c r="D23" s="18" t="s">
        <v>19</v>
      </c>
      <c r="E23" s="19">
        <v>0.1142</v>
      </c>
      <c r="F23" s="26">
        <v>129.18604448210743</v>
      </c>
      <c r="G23" s="26">
        <v>14.753046279856669</v>
      </c>
    </row>
    <row r="24" spans="1:7">
      <c r="A24" s="18">
        <v>16</v>
      </c>
      <c r="B24" s="11"/>
      <c r="C24" s="42" t="s">
        <v>111</v>
      </c>
      <c r="D24" s="16" t="s">
        <v>19</v>
      </c>
      <c r="E24" s="14">
        <v>9.3299999999999994E-2</v>
      </c>
      <c r="F24" s="26">
        <v>756.19069732226285</v>
      </c>
      <c r="G24" s="26">
        <v>70.552592060167115</v>
      </c>
    </row>
    <row r="25" spans="1:7">
      <c r="A25" s="10">
        <v>17</v>
      </c>
      <c r="B25" s="11"/>
      <c r="C25" s="12" t="s">
        <v>28</v>
      </c>
      <c r="D25" s="20" t="s">
        <v>19</v>
      </c>
      <c r="E25" s="17">
        <v>2.0899999999999998E-2</v>
      </c>
      <c r="F25" s="26">
        <v>424.53341737879543</v>
      </c>
      <c r="G25" s="26">
        <v>8.8727484232168248</v>
      </c>
    </row>
    <row r="26" spans="1:7" ht="25.5">
      <c r="A26" s="10">
        <v>18</v>
      </c>
      <c r="B26" s="10" t="s">
        <v>29</v>
      </c>
      <c r="C26" s="12" t="s">
        <v>30</v>
      </c>
      <c r="D26" s="10" t="s">
        <v>16</v>
      </c>
      <c r="E26" s="13">
        <v>38.700000000000003</v>
      </c>
      <c r="F26" s="26">
        <v>1.7784098276081932</v>
      </c>
      <c r="G26" s="26">
        <v>68.824460328437084</v>
      </c>
    </row>
    <row r="27" spans="1:7">
      <c r="A27" s="10">
        <v>19</v>
      </c>
      <c r="B27" s="11" t="s">
        <v>24</v>
      </c>
      <c r="C27" s="12" t="s">
        <v>108</v>
      </c>
      <c r="D27" s="10" t="s">
        <v>18</v>
      </c>
      <c r="E27" s="13">
        <v>2</v>
      </c>
      <c r="F27" s="26">
        <v>4.8274681530726955</v>
      </c>
      <c r="G27" s="26">
        <v>9.654936306145391</v>
      </c>
    </row>
    <row r="28" spans="1:7" ht="25.5">
      <c r="A28" s="21">
        <v>20</v>
      </c>
      <c r="B28" s="21" t="s">
        <v>31</v>
      </c>
      <c r="C28" s="12" t="s">
        <v>78</v>
      </c>
      <c r="D28" s="10" t="s">
        <v>16</v>
      </c>
      <c r="E28" s="22">
        <v>1.1000000000000001</v>
      </c>
      <c r="F28" s="26">
        <v>6.9741561021265186</v>
      </c>
      <c r="G28" s="26">
        <v>7.6715717123391709</v>
      </c>
    </row>
    <row r="29" spans="1:7" ht="25.5">
      <c r="A29" s="18">
        <v>21</v>
      </c>
      <c r="B29" s="11" t="s">
        <v>32</v>
      </c>
      <c r="C29" s="12" t="s">
        <v>33</v>
      </c>
      <c r="D29" s="18" t="s">
        <v>19</v>
      </c>
      <c r="E29" s="14">
        <v>3.2800000000000003E-2</v>
      </c>
      <c r="F29" s="26">
        <v>116.92528795826283</v>
      </c>
      <c r="G29" s="26">
        <v>3.8351494450310213</v>
      </c>
    </row>
    <row r="30" spans="1:7">
      <c r="A30" s="18">
        <v>22</v>
      </c>
      <c r="B30" s="23"/>
      <c r="C30" s="12" t="s">
        <v>34</v>
      </c>
      <c r="D30" s="16" t="s">
        <v>17</v>
      </c>
      <c r="E30" s="16">
        <v>6</v>
      </c>
      <c r="F30" s="26">
        <v>1.910376498498348</v>
      </c>
      <c r="G30" s="26">
        <v>11.462258990990088</v>
      </c>
    </row>
    <row r="31" spans="1:7">
      <c r="A31" s="10">
        <v>23</v>
      </c>
      <c r="B31" s="11"/>
      <c r="C31" s="15" t="s">
        <v>35</v>
      </c>
      <c r="D31" s="18" t="s">
        <v>17</v>
      </c>
      <c r="E31" s="13">
        <v>13</v>
      </c>
      <c r="F31" s="26">
        <v>0.49351392877873995</v>
      </c>
      <c r="G31" s="26">
        <v>6.4156810741236194</v>
      </c>
    </row>
    <row r="32" spans="1:7">
      <c r="A32" s="10">
        <v>24</v>
      </c>
      <c r="B32" s="11"/>
      <c r="C32" s="15" t="s">
        <v>36</v>
      </c>
      <c r="D32" s="18" t="s">
        <v>18</v>
      </c>
      <c r="E32" s="13">
        <v>16</v>
      </c>
      <c r="F32" s="26">
        <v>1.9103764984983482E-2</v>
      </c>
      <c r="G32" s="26">
        <v>0.30566023975973572</v>
      </c>
    </row>
    <row r="33" spans="1:7" ht="25.5">
      <c r="A33" s="10">
        <v>25</v>
      </c>
      <c r="B33" s="10" t="s">
        <v>29</v>
      </c>
      <c r="C33" s="12" t="s">
        <v>37</v>
      </c>
      <c r="D33" s="10" t="s">
        <v>16</v>
      </c>
      <c r="E33" s="13">
        <v>2.2999999999999998</v>
      </c>
      <c r="F33" s="26">
        <v>1.7784098276081932</v>
      </c>
      <c r="G33" s="26">
        <v>4.0903426034988444</v>
      </c>
    </row>
    <row r="34" spans="1:7" ht="38.25">
      <c r="A34" s="21">
        <v>26</v>
      </c>
      <c r="B34" s="21" t="s">
        <v>31</v>
      </c>
      <c r="C34" s="12" t="s">
        <v>109</v>
      </c>
      <c r="D34" s="10" t="s">
        <v>16</v>
      </c>
      <c r="E34" s="22">
        <v>1.8</v>
      </c>
      <c r="F34" s="26">
        <v>6.9741561021265186</v>
      </c>
      <c r="G34" s="26">
        <v>12.553480983827734</v>
      </c>
    </row>
    <row r="35" spans="1:7">
      <c r="A35" s="35"/>
      <c r="B35" s="35"/>
      <c r="C35" s="35"/>
      <c r="D35" s="35"/>
      <c r="E35" s="35"/>
      <c r="F35" s="35"/>
      <c r="G35" s="35"/>
    </row>
    <row r="36" spans="1:7">
      <c r="A36" s="38"/>
      <c r="B36" s="39"/>
      <c r="C36" s="36"/>
      <c r="D36" s="37" t="s">
        <v>12</v>
      </c>
      <c r="E36" s="40"/>
      <c r="F36" s="41"/>
      <c r="G36" s="41">
        <f>SUM(G8:G34)</f>
        <v>5270.9985949246093</v>
      </c>
    </row>
    <row r="37" spans="1:7">
      <c r="A37" s="38"/>
      <c r="B37" s="39"/>
      <c r="C37" s="36"/>
      <c r="D37" s="37" t="s">
        <v>39</v>
      </c>
      <c r="E37" s="40"/>
      <c r="F37" s="41"/>
      <c r="G37" s="41">
        <f>+G36*20%</f>
        <v>1054.1997189849219</v>
      </c>
    </row>
    <row r="38" spans="1:7">
      <c r="A38" s="38"/>
      <c r="B38" s="39"/>
      <c r="C38" s="36"/>
      <c r="D38" s="37" t="s">
        <v>38</v>
      </c>
      <c r="E38" s="40"/>
      <c r="F38" s="41"/>
      <c r="G38" s="41">
        <f>+G36+G37</f>
        <v>6325.198313909531</v>
      </c>
    </row>
    <row r="39" spans="1:7">
      <c r="A39" s="38"/>
      <c r="B39" s="38"/>
      <c r="C39" s="38"/>
      <c r="D39" s="38"/>
      <c r="E39" s="38"/>
      <c r="F39" s="38"/>
      <c r="G39" s="38"/>
    </row>
    <row r="40" spans="1:7">
      <c r="A40" s="38"/>
      <c r="B40" s="38"/>
      <c r="C40" s="38"/>
      <c r="D40" s="38"/>
      <c r="E40" s="38"/>
      <c r="F40" s="38"/>
      <c r="G40" s="38"/>
    </row>
    <row r="41" spans="1:7">
      <c r="A41" s="38"/>
      <c r="B41" s="38"/>
      <c r="C41" s="38"/>
      <c r="D41" s="38"/>
      <c r="E41" s="38"/>
      <c r="F41" s="38"/>
      <c r="G41" s="38"/>
    </row>
    <row r="42" spans="1:7">
      <c r="A42" s="38"/>
      <c r="B42" s="38"/>
      <c r="C42" s="38"/>
      <c r="D42" s="38"/>
      <c r="E42" s="38"/>
      <c r="F42" s="38"/>
      <c r="G42" s="38"/>
    </row>
    <row r="43" spans="1:7">
      <c r="A43" s="38"/>
      <c r="B43" s="38"/>
      <c r="C43" s="57" t="s">
        <v>13</v>
      </c>
      <c r="D43" s="57"/>
      <c r="E43" s="34"/>
      <c r="F43" s="57" t="s">
        <v>40</v>
      </c>
      <c r="G43" s="57"/>
    </row>
  </sheetData>
  <mergeCells count="10">
    <mergeCell ref="C43:D43"/>
    <mergeCell ref="F43:G43"/>
    <mergeCell ref="A1:G1"/>
    <mergeCell ref="A2:G2"/>
    <mergeCell ref="A3:A5"/>
    <mergeCell ref="B3:B5"/>
    <mergeCell ref="C3:C5"/>
    <mergeCell ref="D3:D5"/>
    <mergeCell ref="E3:E5"/>
    <mergeCell ref="F3:G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9C0C2-5B91-45C6-9D60-EDB59C719963}">
  <dimension ref="A1:G46"/>
  <sheetViews>
    <sheetView workbookViewId="0">
      <selection activeCell="I22" sqref="I22"/>
    </sheetView>
  </sheetViews>
  <sheetFormatPr defaultRowHeight="15"/>
  <cols>
    <col min="1" max="1" width="6.5703125" customWidth="1"/>
    <col min="3" max="3" width="43.28515625" customWidth="1"/>
  </cols>
  <sheetData>
    <row r="1" spans="1:7" ht="20.25">
      <c r="A1" s="55" t="s">
        <v>49</v>
      </c>
      <c r="B1" s="55"/>
      <c r="C1" s="55"/>
      <c r="D1" s="55"/>
      <c r="E1" s="55"/>
      <c r="F1" s="55"/>
      <c r="G1" s="55"/>
    </row>
    <row r="2" spans="1:7" ht="43.5" customHeight="1">
      <c r="A2" s="56" t="s">
        <v>122</v>
      </c>
      <c r="B2" s="56"/>
      <c r="C2" s="56"/>
      <c r="D2" s="56"/>
      <c r="E2" s="56"/>
      <c r="F2" s="56"/>
      <c r="G2" s="56"/>
    </row>
    <row r="3" spans="1:7" ht="15" customHeight="1">
      <c r="A3" s="58" t="s">
        <v>42</v>
      </c>
      <c r="B3" s="59" t="s">
        <v>50</v>
      </c>
      <c r="C3" s="58" t="s">
        <v>51</v>
      </c>
      <c r="D3" s="58" t="s">
        <v>52</v>
      </c>
      <c r="E3" s="62" t="s">
        <v>53</v>
      </c>
      <c r="F3" s="64" t="s">
        <v>54</v>
      </c>
      <c r="G3" s="64"/>
    </row>
    <row r="4" spans="1:7">
      <c r="A4" s="58"/>
      <c r="B4" s="60"/>
      <c r="C4" s="58"/>
      <c r="D4" s="58"/>
      <c r="E4" s="62"/>
      <c r="F4" s="64"/>
      <c r="G4" s="64"/>
    </row>
    <row r="5" spans="1:7">
      <c r="A5" s="58"/>
      <c r="B5" s="61"/>
      <c r="C5" s="58"/>
      <c r="D5" s="58"/>
      <c r="E5" s="62"/>
      <c r="F5" s="27" t="s">
        <v>55</v>
      </c>
      <c r="G5" s="53" t="s">
        <v>56</v>
      </c>
    </row>
    <row r="6" spans="1:7">
      <c r="A6" s="24">
        <v>1</v>
      </c>
      <c r="B6" s="24">
        <v>2</v>
      </c>
      <c r="C6" s="24">
        <v>3</v>
      </c>
      <c r="D6" s="24">
        <v>4</v>
      </c>
      <c r="E6" s="25">
        <v>5</v>
      </c>
      <c r="F6" s="25">
        <v>6</v>
      </c>
      <c r="G6" s="24">
        <v>7</v>
      </c>
    </row>
    <row r="7" spans="1:7">
      <c r="A7" s="49"/>
      <c r="B7" s="5"/>
      <c r="C7" s="6" t="s">
        <v>57</v>
      </c>
      <c r="D7" s="6"/>
      <c r="E7" s="6"/>
      <c r="F7" s="46"/>
      <c r="G7" s="46"/>
    </row>
    <row r="8" spans="1:7" ht="25.5">
      <c r="A8" s="7" t="s">
        <v>15</v>
      </c>
      <c r="B8" s="5" t="s">
        <v>85</v>
      </c>
      <c r="C8" s="2" t="s">
        <v>89</v>
      </c>
      <c r="D8" s="8" t="s">
        <v>61</v>
      </c>
      <c r="E8" s="4">
        <v>0.46</v>
      </c>
      <c r="F8" s="26">
        <v>56.920039204441714</v>
      </c>
      <c r="G8" s="26">
        <v>26.18321803404319</v>
      </c>
    </row>
    <row r="9" spans="1:7" ht="25.5">
      <c r="A9" s="7" t="s">
        <v>87</v>
      </c>
      <c r="B9" s="5" t="s">
        <v>94</v>
      </c>
      <c r="C9" s="2" t="s">
        <v>112</v>
      </c>
      <c r="D9" s="28" t="s">
        <v>58</v>
      </c>
      <c r="E9" s="4">
        <v>494</v>
      </c>
      <c r="F9" s="26">
        <v>0.83468320152370179</v>
      </c>
      <c r="G9" s="26">
        <v>412.3335015527087</v>
      </c>
    </row>
    <row r="10" spans="1:7" ht="25.5">
      <c r="A10" s="7" t="s">
        <v>83</v>
      </c>
      <c r="B10" s="5" t="s">
        <v>20</v>
      </c>
      <c r="C10" s="29" t="s">
        <v>62</v>
      </c>
      <c r="D10" s="28" t="s">
        <v>61</v>
      </c>
      <c r="E10" s="3">
        <v>70.2</v>
      </c>
      <c r="F10" s="26">
        <v>0.65193624194959277</v>
      </c>
      <c r="G10" s="26">
        <v>45.765924184861412</v>
      </c>
    </row>
    <row r="11" spans="1:7" ht="25.5">
      <c r="A11" s="7" t="s">
        <v>88</v>
      </c>
      <c r="B11" s="2" t="s">
        <v>79</v>
      </c>
      <c r="C11" s="29" t="s">
        <v>80</v>
      </c>
      <c r="D11" s="28" t="s">
        <v>61</v>
      </c>
      <c r="E11" s="4">
        <v>70.2</v>
      </c>
      <c r="F11" s="26">
        <v>1.5954475535054458</v>
      </c>
      <c r="G11" s="26">
        <v>112.0004182560823</v>
      </c>
    </row>
    <row r="12" spans="1:7">
      <c r="A12" s="49"/>
      <c r="B12" s="5"/>
      <c r="C12" s="31" t="s">
        <v>63</v>
      </c>
      <c r="D12" s="6"/>
      <c r="E12" s="6"/>
      <c r="F12" s="26"/>
      <c r="G12" s="26"/>
    </row>
    <row r="13" spans="1:7" ht="25.5">
      <c r="A13" s="7" t="s">
        <v>84</v>
      </c>
      <c r="B13" s="5" t="s">
        <v>96</v>
      </c>
      <c r="C13" s="2" t="s">
        <v>113</v>
      </c>
      <c r="D13" s="28" t="s">
        <v>58</v>
      </c>
      <c r="E13" s="4">
        <v>427</v>
      </c>
      <c r="F13" s="26">
        <v>2.1382338010044317</v>
      </c>
      <c r="G13" s="26">
        <v>913.02583302889229</v>
      </c>
    </row>
    <row r="14" spans="1:7">
      <c r="A14" s="10">
        <v>6</v>
      </c>
      <c r="B14" s="10" t="s">
        <v>106</v>
      </c>
      <c r="C14" s="12" t="s">
        <v>114</v>
      </c>
      <c r="D14" s="28" t="s">
        <v>58</v>
      </c>
      <c r="E14" s="47">
        <v>498</v>
      </c>
      <c r="F14" s="26">
        <v>0.46008234005501891</v>
      </c>
      <c r="G14" s="26">
        <v>229.12100534739943</v>
      </c>
    </row>
    <row r="15" spans="1:7" ht="25.5">
      <c r="A15" s="50">
        <v>7</v>
      </c>
      <c r="B15" s="5" t="s">
        <v>99</v>
      </c>
      <c r="C15" s="9" t="s">
        <v>115</v>
      </c>
      <c r="D15" s="28" t="s">
        <v>58</v>
      </c>
      <c r="E15" s="47">
        <v>498</v>
      </c>
      <c r="F15" s="26">
        <v>2.425596356814895</v>
      </c>
      <c r="G15" s="26">
        <v>1207.9469856938176</v>
      </c>
    </row>
    <row r="16" spans="1:7">
      <c r="A16" s="50">
        <v>8</v>
      </c>
      <c r="B16" s="5" t="s">
        <v>99</v>
      </c>
      <c r="C16" s="9" t="s">
        <v>116</v>
      </c>
      <c r="D16" s="28" t="s">
        <v>58</v>
      </c>
      <c r="E16" s="47">
        <v>498</v>
      </c>
      <c r="F16" s="26">
        <v>2.9087624128934353</v>
      </c>
      <c r="G16" s="26">
        <v>1448.5636816209308</v>
      </c>
    </row>
    <row r="17" spans="1:7">
      <c r="A17" s="50">
        <v>9</v>
      </c>
      <c r="B17" s="5" t="s">
        <v>99</v>
      </c>
      <c r="C17" s="9" t="s">
        <v>117</v>
      </c>
      <c r="D17" s="28" t="s">
        <v>58</v>
      </c>
      <c r="E17" s="47">
        <v>67</v>
      </c>
      <c r="F17" s="26">
        <v>2.9087624128934353</v>
      </c>
      <c r="G17" s="26">
        <v>194.88708166386016</v>
      </c>
    </row>
    <row r="18" spans="1:7">
      <c r="A18" s="10">
        <v>10</v>
      </c>
      <c r="B18" s="11" t="s">
        <v>25</v>
      </c>
      <c r="C18" s="12" t="s">
        <v>66</v>
      </c>
      <c r="D18" s="18" t="s">
        <v>61</v>
      </c>
      <c r="E18" s="13">
        <v>96</v>
      </c>
      <c r="F18" s="26">
        <v>0.1955808725848778</v>
      </c>
      <c r="G18" s="26">
        <v>18.77576376814827</v>
      </c>
    </row>
    <row r="19" spans="1:7">
      <c r="A19" s="10">
        <v>11</v>
      </c>
      <c r="B19" s="11"/>
      <c r="C19" s="12" t="s">
        <v>67</v>
      </c>
      <c r="D19" s="16" t="s">
        <v>59</v>
      </c>
      <c r="E19" s="13">
        <v>61.38</v>
      </c>
      <c r="F19" s="26">
        <v>1.910376498498348</v>
      </c>
      <c r="G19" s="26">
        <v>117.25890947782861</v>
      </c>
    </row>
    <row r="20" spans="1:7">
      <c r="A20" s="10">
        <v>12</v>
      </c>
      <c r="B20" s="11"/>
      <c r="C20" s="15" t="s">
        <v>68</v>
      </c>
      <c r="D20" s="18" t="s">
        <v>59</v>
      </c>
      <c r="E20" s="13">
        <v>288</v>
      </c>
      <c r="F20" s="26">
        <v>0.78007040355349211</v>
      </c>
      <c r="G20" s="26">
        <v>224.66027622340573</v>
      </c>
    </row>
    <row r="21" spans="1:7">
      <c r="A21" s="10">
        <v>13</v>
      </c>
      <c r="B21" s="11"/>
      <c r="C21" s="15" t="s">
        <v>69</v>
      </c>
      <c r="D21" s="18" t="s">
        <v>60</v>
      </c>
      <c r="E21" s="13">
        <v>38.700000000000003</v>
      </c>
      <c r="F21" s="26">
        <v>0.75619069732226285</v>
      </c>
      <c r="G21" s="26">
        <v>29.264579986371576</v>
      </c>
    </row>
    <row r="22" spans="1:7">
      <c r="A22" s="10">
        <v>14</v>
      </c>
      <c r="B22" s="11" t="s">
        <v>23</v>
      </c>
      <c r="C22" s="32" t="s">
        <v>65</v>
      </c>
      <c r="D22" s="30" t="s">
        <v>64</v>
      </c>
      <c r="E22" s="16">
        <v>132</v>
      </c>
      <c r="F22" s="26">
        <v>0.54711733059747103</v>
      </c>
      <c r="G22" s="26">
        <v>72.21948763886617</v>
      </c>
    </row>
    <row r="23" spans="1:7">
      <c r="A23" s="18">
        <v>15</v>
      </c>
      <c r="B23" s="11" t="s">
        <v>81</v>
      </c>
      <c r="C23" s="29" t="s">
        <v>93</v>
      </c>
      <c r="D23" s="33" t="s">
        <v>61</v>
      </c>
      <c r="E23" s="19">
        <v>0.1142</v>
      </c>
      <c r="F23" s="26">
        <v>129.18604448210743</v>
      </c>
      <c r="G23" s="26">
        <v>14.753046279856669</v>
      </c>
    </row>
    <row r="24" spans="1:7">
      <c r="A24" s="18">
        <v>16</v>
      </c>
      <c r="B24" s="11"/>
      <c r="C24" s="44" t="s">
        <v>118</v>
      </c>
      <c r="D24" s="43" t="s">
        <v>61</v>
      </c>
      <c r="E24" s="14">
        <v>9.3299999999999994E-2</v>
      </c>
      <c r="F24" s="26">
        <v>756.19069732226285</v>
      </c>
      <c r="G24" s="26">
        <v>70.552592060167115</v>
      </c>
    </row>
    <row r="25" spans="1:7">
      <c r="A25" s="10">
        <v>17</v>
      </c>
      <c r="B25" s="11"/>
      <c r="C25" s="29" t="s">
        <v>90</v>
      </c>
      <c r="D25" s="43" t="s">
        <v>61</v>
      </c>
      <c r="E25" s="17">
        <v>2.0899999999999998E-2</v>
      </c>
      <c r="F25" s="26">
        <v>424.53341737879543</v>
      </c>
      <c r="G25" s="26">
        <v>8.8727484232168248</v>
      </c>
    </row>
    <row r="26" spans="1:7" ht="25.5">
      <c r="A26" s="10">
        <v>18</v>
      </c>
      <c r="B26" s="10" t="s">
        <v>29</v>
      </c>
      <c r="C26" s="29" t="s">
        <v>91</v>
      </c>
      <c r="D26" s="45" t="s">
        <v>92</v>
      </c>
      <c r="E26" s="13">
        <v>38.700000000000003</v>
      </c>
      <c r="F26" s="26">
        <v>1.7784098276081932</v>
      </c>
      <c r="G26" s="26">
        <v>68.824460328437084</v>
      </c>
    </row>
    <row r="27" spans="1:7">
      <c r="A27" s="10">
        <v>19</v>
      </c>
      <c r="B27" s="11" t="s">
        <v>24</v>
      </c>
      <c r="C27" s="12" t="s">
        <v>119</v>
      </c>
      <c r="D27" s="10" t="s">
        <v>60</v>
      </c>
      <c r="E27" s="13">
        <v>2</v>
      </c>
      <c r="F27" s="26">
        <v>4.8274681530726955</v>
      </c>
      <c r="G27" s="26">
        <v>9.654936306145391</v>
      </c>
    </row>
    <row r="28" spans="1:7" ht="25.5">
      <c r="A28" s="21">
        <v>20</v>
      </c>
      <c r="B28" s="21" t="s">
        <v>31</v>
      </c>
      <c r="C28" s="32" t="s">
        <v>120</v>
      </c>
      <c r="D28" s="30" t="s">
        <v>64</v>
      </c>
      <c r="E28" s="22">
        <v>1.1000000000000001</v>
      </c>
      <c r="F28" s="26">
        <v>6.9741561021265186</v>
      </c>
      <c r="G28" s="26">
        <v>7.6715717123391709</v>
      </c>
    </row>
    <row r="29" spans="1:7" ht="25.5">
      <c r="A29" s="18">
        <v>21</v>
      </c>
      <c r="B29" s="11" t="s">
        <v>32</v>
      </c>
      <c r="C29" s="12" t="s">
        <v>66</v>
      </c>
      <c r="D29" s="18" t="s">
        <v>61</v>
      </c>
      <c r="E29" s="14">
        <v>3.2800000000000003E-2</v>
      </c>
      <c r="F29" s="26">
        <v>116.92528795826283</v>
      </c>
      <c r="G29" s="26">
        <v>3.8351494450310213</v>
      </c>
    </row>
    <row r="30" spans="1:7">
      <c r="A30" s="18">
        <v>22</v>
      </c>
      <c r="B30" s="23"/>
      <c r="C30" s="12" t="s">
        <v>67</v>
      </c>
      <c r="D30" s="16" t="s">
        <v>59</v>
      </c>
      <c r="E30" s="16">
        <v>6</v>
      </c>
      <c r="F30" s="26">
        <v>1.910376498498348</v>
      </c>
      <c r="G30" s="26">
        <v>11.462258990990088</v>
      </c>
    </row>
    <row r="31" spans="1:7">
      <c r="A31" s="10">
        <v>23</v>
      </c>
      <c r="B31" s="11"/>
      <c r="C31" s="15" t="s">
        <v>68</v>
      </c>
      <c r="D31" s="18" t="s">
        <v>59</v>
      </c>
      <c r="E31" s="13">
        <v>13</v>
      </c>
      <c r="F31" s="26">
        <v>0.49351392877873995</v>
      </c>
      <c r="G31" s="26">
        <v>6.4156810741236194</v>
      </c>
    </row>
    <row r="32" spans="1:7">
      <c r="A32" s="10">
        <v>24</v>
      </c>
      <c r="B32" s="11"/>
      <c r="C32" s="15" t="s">
        <v>69</v>
      </c>
      <c r="D32" s="18" t="s">
        <v>60</v>
      </c>
      <c r="E32" s="13">
        <v>16</v>
      </c>
      <c r="F32" s="26">
        <v>1.9103764984983482E-2</v>
      </c>
      <c r="G32" s="26">
        <v>0.30566023975973572</v>
      </c>
    </row>
    <row r="33" spans="1:7">
      <c r="A33" s="10">
        <v>25</v>
      </c>
      <c r="B33" s="10" t="s">
        <v>29</v>
      </c>
      <c r="C33" s="32" t="s">
        <v>65</v>
      </c>
      <c r="D33" s="30" t="s">
        <v>64</v>
      </c>
      <c r="E33" s="13">
        <v>2.2999999999999998</v>
      </c>
      <c r="F33" s="26">
        <v>1.7784098276081932</v>
      </c>
      <c r="G33" s="26">
        <v>4.0903426034988444</v>
      </c>
    </row>
    <row r="34" spans="1:7" ht="38.25">
      <c r="A34" s="21">
        <v>26</v>
      </c>
      <c r="B34" s="21" t="s">
        <v>31</v>
      </c>
      <c r="C34" s="32" t="s">
        <v>121</v>
      </c>
      <c r="D34" s="30" t="s">
        <v>64</v>
      </c>
      <c r="E34" s="22">
        <v>1.8</v>
      </c>
      <c r="F34" s="26">
        <v>6.9741561021265186</v>
      </c>
      <c r="G34" s="26">
        <v>12.553480983827734</v>
      </c>
    </row>
    <row r="35" spans="1:7">
      <c r="A35" s="35"/>
      <c r="B35" s="35"/>
      <c r="C35" s="35"/>
      <c r="D35" s="35"/>
      <c r="E35" s="35"/>
      <c r="F35" s="35"/>
      <c r="G35" s="35"/>
    </row>
    <row r="36" spans="1:7">
      <c r="A36" s="38"/>
      <c r="B36" s="39"/>
      <c r="C36" s="36"/>
      <c r="D36" s="1" t="s">
        <v>70</v>
      </c>
      <c r="E36" s="40"/>
      <c r="F36" s="41"/>
      <c r="G36" s="41">
        <f>SUM(G8:G34)</f>
        <v>5270.9985949246093</v>
      </c>
    </row>
    <row r="37" spans="1:7">
      <c r="A37" s="38"/>
      <c r="B37" s="39"/>
      <c r="C37" s="36"/>
      <c r="D37" s="1" t="s">
        <v>71</v>
      </c>
      <c r="E37" s="40"/>
      <c r="F37" s="41"/>
      <c r="G37" s="41">
        <f>+G36*20%</f>
        <v>1054.1997189849219</v>
      </c>
    </row>
    <row r="38" spans="1:7">
      <c r="A38" s="38"/>
      <c r="B38" s="39"/>
      <c r="C38" s="36"/>
      <c r="D38" s="1" t="s">
        <v>72</v>
      </c>
      <c r="E38" s="40"/>
      <c r="F38" s="41"/>
      <c r="G38" s="41">
        <f>+G36+G37</f>
        <v>6325.198313909531</v>
      </c>
    </row>
    <row r="39" spans="1:7">
      <c r="A39" s="38"/>
      <c r="B39" s="38"/>
      <c r="C39" s="38"/>
      <c r="D39" s="38"/>
      <c r="E39" s="38"/>
      <c r="F39" s="38"/>
      <c r="G39" s="38"/>
    </row>
    <row r="40" spans="1:7">
      <c r="A40" s="38"/>
      <c r="B40" s="38"/>
      <c r="C40" s="38"/>
      <c r="D40" s="38"/>
      <c r="E40" s="38"/>
      <c r="F40" s="38"/>
      <c r="G40" s="38"/>
    </row>
    <row r="41" spans="1:7">
      <c r="A41" s="38"/>
      <c r="B41" s="38"/>
      <c r="C41" s="38"/>
      <c r="D41" s="38"/>
      <c r="E41" s="38"/>
      <c r="F41" s="38"/>
      <c r="G41" s="38"/>
    </row>
    <row r="42" spans="1:7">
      <c r="A42" s="38"/>
      <c r="B42" s="38"/>
      <c r="C42" s="38"/>
      <c r="D42" s="38"/>
      <c r="E42" s="38"/>
      <c r="F42" s="38"/>
      <c r="G42" s="38"/>
    </row>
    <row r="43" spans="1:7" ht="15" customHeight="1">
      <c r="A43" s="38"/>
      <c r="B43" s="38"/>
      <c r="C43" s="63" t="s">
        <v>73</v>
      </c>
      <c r="D43" s="63"/>
      <c r="E43" s="63"/>
      <c r="F43" s="63"/>
      <c r="G43" s="54"/>
    </row>
    <row r="46" spans="1:7" ht="15" customHeight="1"/>
  </sheetData>
  <mergeCells count="9">
    <mergeCell ref="C43:F43"/>
    <mergeCell ref="A1:G1"/>
    <mergeCell ref="A2:G2"/>
    <mergeCell ref="A3:A5"/>
    <mergeCell ref="B3:B5"/>
    <mergeCell ref="C3:C5"/>
    <mergeCell ref="D3:D5"/>
    <mergeCell ref="E3:E5"/>
    <mergeCell ref="F3:G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Ծավալաթերթ</vt:lpstr>
      <vt:lpstr>Ռուսերեն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Администратор</cp:lastModifiedBy>
  <cp:lastPrinted>2024-10-24T15:06:10Z</cp:lastPrinted>
  <dcterms:created xsi:type="dcterms:W3CDTF">2015-06-05T18:19:34Z</dcterms:created>
  <dcterms:modified xsi:type="dcterms:W3CDTF">2025-11-06T09:03:41Z</dcterms:modified>
</cp:coreProperties>
</file>